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Закупка 14408 ООО РПК Вторресурсы\"/>
    </mc:Choice>
  </mc:AlternateContent>
  <bookViews>
    <workbookView xWindow="0" yWindow="60" windowWidth="28800" windowHeight="12240"/>
  </bookViews>
  <sheets>
    <sheet name=" Населённая местность" sheetId="1" r:id="rId1"/>
    <sheet name="Лист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 Населённая местность'!$A$7:$C$18</definedName>
    <definedName name="_xlnm.Print_Area" localSheetId="0">' Населённая местность'!$A$1:$C$22</definedName>
  </definedNames>
  <calcPr calcId="162913"/>
</workbook>
</file>

<file path=xl/calcChain.xml><?xml version="1.0" encoding="utf-8"?>
<calcChain xmlns="http://schemas.openxmlformats.org/spreadsheetml/2006/main">
  <c r="C15" i="1" l="1"/>
  <c r="C14" i="1" l="1"/>
  <c r="C13" i="1" l="1"/>
  <c r="C12" i="1"/>
  <c r="C11" i="1" l="1"/>
  <c r="C10" i="1" l="1"/>
  <c r="C9" i="1"/>
  <c r="C16" i="1" l="1"/>
  <c r="C17" i="1" s="1"/>
  <c r="C18" i="1" s="1"/>
</calcChain>
</file>

<file path=xl/sharedStrings.xml><?xml version="1.0" encoding="utf-8"?>
<sst xmlns="http://schemas.openxmlformats.org/spreadsheetml/2006/main" count="16" uniqueCount="16">
  <si>
    <t>№ п/п</t>
  </si>
  <si>
    <t>СВОДНЫЙ СМЕТНЫЙ РАСЧЁТ</t>
  </si>
  <si>
    <t>предельной стоимости закупки</t>
  </si>
  <si>
    <t>Стоимость, руб.</t>
  </si>
  <si>
    <t>Итого по сводному сметному расчёту, с НДС</t>
  </si>
  <si>
    <t>Итого по сводному сметному расчёту, без НДС</t>
  </si>
  <si>
    <t>НДС, 20 %</t>
  </si>
  <si>
    <t>Наименование объекта</t>
  </si>
  <si>
    <t>Строительство КЛ 0,4 кВ в г. Артем, заявитель Русская полимерная компания Вторресурсы ООО, протяженностью 0,015 км</t>
  </si>
  <si>
    <t>Строительство ВЛ 6 кВ отпайкой от существующей ЛЭП 6 кВ фидера 6 кВ № 14 ПС 35/6 кВ Трикотажная до проектируемой ТП 6/0,4 кВ, заявитель Русская полимерная компания Вторресурсы ООО, протяженностью 0,1 км</t>
  </si>
  <si>
    <t>Строительство ТП 6/0,4 кВ с трансформатором мощностью 1*160 кВА в г. Артем, заявитель Русская полимерная компания Вторресурсы ООО.</t>
  </si>
  <si>
    <t>Строительство ВЛ 6 кВ в Надеждинском районе, заявитель "ООО Прим-ЭТАЛОН" , протяженностью 0,11 км</t>
  </si>
  <si>
    <t>Строительство двухцепной ВЛ 6 кВ в Надеждинском районе, заявитель ДНС ДОМ , протяженностью 0,04 км</t>
  </si>
  <si>
    <t>Строительство распределительных сетей 6/0,4 кВ для подключения управления образования администрации Надеждинского муниципального района (ЛЭП 6 кВ - 2,5 км; ТП 6/0,4 кВ - 2х400 кВА)</t>
  </si>
  <si>
    <t>Объект:  Строительство ТП 6/0,4 кВ с трансформатором мощностью 1*160 кВА в г. Артем, заявитель Русская полимерная компания Вторресурсы ООО.; Строительство КЛ 0,4 кВ в г. Артем, заявитель Русская полимерная компания Вторресурсы ООО, протяженностью 0,015 км; Строительство ВЛ 6 кВ отпайкой от существующей ЛЭП 6 кВ фидера 6 кВ № 14 ПС 35/6 кВ Трикотажная до проектируемой ТП 6/0,4 кВ, заявитель Русская полимерная компания Вторресурсы ООО, протяженностью 0,1 км.;Строительство ВЛ 6 кВ в Надеждинском районе, заявитель "ООО Прим-ЭТАЛОН" , протяженностью 0,11 км; Строительство двухцепной ВЛ 6 кВ в Надеждинском районе, заявитель ДНС ДОМ , протяженностью 0,04 км;Строительство распределительных сетей 6/0,4 кВ для подключения управления образования администрации Надеждинского муниципального района (ЛЭП 6 кВ - 2,5 км; ТП 6/0,4 кВ - 2х400 кВА);Строительство КЛ 10 кВ от линейной ячейки № 4 ПС 110/10 кВ Казармы для технологического присоединения заявителя ООО Терра-Глобал, протяженностью  0,05 км</t>
  </si>
  <si>
    <t>Строительство КЛ 10 кВ от линейной ячейки № 4 ПС 110/10 кВ Казармы для технологического присоединения заявителя ООО Терра-Глобал, протяженностью  0,05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</si>
</sst>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0" fontId="1" fillId="0" borderId="0" xfId="0" applyFont="1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0" xfId="0" applyFont="1"/>
    <xf numFmtId="0" fontId="7" fillId="0" borderId="0" xfId="0" applyFont="1"/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_25-&#1055;&#1069;&#1057;-1445%20&#1052;&#1056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_25-&#1055;&#1069;&#1057;-1446%20&#1052;&#1056;&#1057;&#105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L_25-&#1055;&#1069;&#1057;-1447%20&#1052;&#1056;&#1057;&#105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L_25-&#1055;&#1069;&#1057;-1450%20&#1052;&#1056;&#1057;&#105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L_25-&#1055;&#1069;&#1057;-1615%20&#1052;&#1056;&#1057;&#105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L_25-&#1055;&#1069;&#1057;-1622.1&#1052;&#1056;&#1057;&#1050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K_25-&#1055;&#1069;&#1057;-1206%20&#1052;&#1056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 refreshError="1"/>
      <sheetData sheetId="1">
        <row r="48">
          <cell r="H48">
            <v>603616.81582653394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  <sheetName val="Интерполяция"/>
    </sheetNames>
    <sheetDataSet>
      <sheetData sheetId="0" refreshError="1"/>
      <sheetData sheetId="1">
        <row r="48">
          <cell r="F48">
            <v>87905.451904026617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 refreshError="1"/>
      <sheetData sheetId="1">
        <row r="55">
          <cell r="F55">
            <v>298138.97481419524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/>
      <sheetData sheetId="1">
        <row r="54">
          <cell r="F54">
            <v>267647.12393366644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/>
      <sheetData sheetId="1">
        <row r="54">
          <cell r="F54">
            <v>96598.379742397461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  <sheetName val="Лист1"/>
    </sheetNames>
    <sheetDataSet>
      <sheetData sheetId="0"/>
      <sheetData sheetId="1">
        <row r="91">
          <cell r="V91">
            <v>12095166.985041963</v>
          </cell>
        </row>
      </sheetData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/>
      <sheetData sheetId="1">
        <row r="50">
          <cell r="F50">
            <v>187842.38511255907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G22"/>
  <sheetViews>
    <sheetView tabSelected="1" zoomScale="85" zoomScaleNormal="85" zoomScaleSheetLayoutView="85" workbookViewId="0">
      <selection activeCell="B31" sqref="B31"/>
    </sheetView>
  </sheetViews>
  <sheetFormatPr defaultRowHeight="15.75" x14ac:dyDescent="0.2"/>
  <cols>
    <col min="1" max="1" width="6.85546875" style="1" customWidth="1"/>
    <col min="2" max="2" width="76" style="1" customWidth="1"/>
    <col min="3" max="3" width="42.7109375" style="1" customWidth="1"/>
    <col min="4" max="4" width="18.7109375" style="1" customWidth="1"/>
    <col min="5" max="5" width="16" style="4" customWidth="1"/>
    <col min="6" max="7" width="17.7109375" style="4" customWidth="1"/>
    <col min="8" max="16384" width="9.140625" style="1"/>
  </cols>
  <sheetData>
    <row r="1" spans="1:7" s="2" customFormat="1" ht="15.75" customHeight="1" x14ac:dyDescent="0.25">
      <c r="A1" s="30" t="s">
        <v>1</v>
      </c>
      <c r="B1" s="30"/>
      <c r="C1" s="30"/>
      <c r="D1" s="8"/>
      <c r="E1" s="8"/>
      <c r="F1" s="8"/>
      <c r="G1" s="8"/>
    </row>
    <row r="2" spans="1:7" s="2" customFormat="1" ht="15.75" customHeight="1" x14ac:dyDescent="0.25">
      <c r="A2" s="27" t="s">
        <v>2</v>
      </c>
      <c r="B2" s="27"/>
      <c r="C2" s="27"/>
      <c r="D2" s="9"/>
      <c r="E2" s="9"/>
      <c r="F2" s="9"/>
      <c r="G2" s="9"/>
    </row>
    <row r="3" spans="1:7" s="2" customFormat="1" ht="15.75" customHeight="1" x14ac:dyDescent="0.25">
      <c r="A3" s="7"/>
      <c r="B3" s="7"/>
      <c r="C3" s="7"/>
      <c r="D3" s="9"/>
      <c r="E3" s="9"/>
      <c r="F3" s="9"/>
      <c r="G3" s="9"/>
    </row>
    <row r="4" spans="1:7" s="2" customFormat="1" ht="158.25" customHeight="1" x14ac:dyDescent="0.25">
      <c r="A4" s="27" t="s">
        <v>14</v>
      </c>
      <c r="B4" s="27"/>
      <c r="C4" s="27"/>
      <c r="D4" s="9"/>
      <c r="E4" s="9"/>
      <c r="F4" s="9"/>
      <c r="G4" s="9"/>
    </row>
    <row r="5" spans="1:7" s="2" customFormat="1" ht="15.75" customHeight="1" x14ac:dyDescent="0.25">
      <c r="A5" s="27"/>
      <c r="B5" s="27"/>
      <c r="C5" s="27"/>
      <c r="D5" s="9"/>
      <c r="E5" s="9"/>
      <c r="F5" s="9"/>
      <c r="G5" s="9"/>
    </row>
    <row r="6" spans="1:7" s="2" customFormat="1" ht="15.75" customHeight="1" thickBot="1" x14ac:dyDescent="0.3">
      <c r="A6" s="11"/>
      <c r="B6" s="11"/>
      <c r="C6" s="11"/>
      <c r="D6" s="9"/>
      <c r="E6" s="9"/>
      <c r="F6" s="9"/>
      <c r="G6" s="9"/>
    </row>
    <row r="7" spans="1:7" s="3" customFormat="1" ht="16.5" thickBot="1" x14ac:dyDescent="0.3">
      <c r="A7" s="12" t="s">
        <v>0</v>
      </c>
      <c r="B7" s="13" t="s">
        <v>7</v>
      </c>
      <c r="C7" s="14" t="s">
        <v>3</v>
      </c>
    </row>
    <row r="8" spans="1:7" s="3" customFormat="1" ht="16.5" thickBot="1" x14ac:dyDescent="0.3">
      <c r="A8" s="15">
        <v>1</v>
      </c>
      <c r="B8" s="16">
        <v>2</v>
      </c>
      <c r="C8" s="15">
        <v>3</v>
      </c>
    </row>
    <row r="9" spans="1:7" s="6" customFormat="1" ht="42.75" customHeight="1" x14ac:dyDescent="0.25">
      <c r="A9" s="17">
        <v>1</v>
      </c>
      <c r="B9" s="18" t="s">
        <v>10</v>
      </c>
      <c r="C9" s="21">
        <f>[1]МРСК!$H$48</f>
        <v>603616.81582653394</v>
      </c>
    </row>
    <row r="10" spans="1:7" s="6" customFormat="1" ht="54" customHeight="1" thickBot="1" x14ac:dyDescent="0.3">
      <c r="A10" s="25">
        <v>2</v>
      </c>
      <c r="B10" s="18" t="s">
        <v>8</v>
      </c>
      <c r="C10" s="22">
        <f>[2]МРСК!$F$48</f>
        <v>87905.451904026617</v>
      </c>
    </row>
    <row r="11" spans="1:7" s="6" customFormat="1" ht="42.75" customHeight="1" thickBot="1" x14ac:dyDescent="0.3">
      <c r="A11" s="17">
        <v>3</v>
      </c>
      <c r="B11" s="18" t="s">
        <v>9</v>
      </c>
      <c r="C11" s="21">
        <f>[3]МРСК!$F$55</f>
        <v>298138.97481419524</v>
      </c>
    </row>
    <row r="12" spans="1:7" s="6" customFormat="1" ht="42.75" customHeight="1" thickBot="1" x14ac:dyDescent="0.3">
      <c r="A12" s="17">
        <v>4</v>
      </c>
      <c r="B12" s="18" t="s">
        <v>11</v>
      </c>
      <c r="C12" s="21">
        <f>[4]МРСК!$F$54</f>
        <v>267647.12393366644</v>
      </c>
    </row>
    <row r="13" spans="1:7" s="6" customFormat="1" ht="42.75" customHeight="1" thickBot="1" x14ac:dyDescent="0.3">
      <c r="A13" s="17">
        <v>5</v>
      </c>
      <c r="B13" s="18" t="s">
        <v>12</v>
      </c>
      <c r="C13" s="21">
        <f>[5]МРСК!$F$54</f>
        <v>96598.379742397461</v>
      </c>
    </row>
    <row r="14" spans="1:7" s="6" customFormat="1" ht="42.75" customHeight="1" thickBot="1" x14ac:dyDescent="0.3">
      <c r="A14" s="17">
        <v>6</v>
      </c>
      <c r="B14" s="18" t="s">
        <v>13</v>
      </c>
      <c r="C14" s="21">
        <f>[6]МРСК!$V$91</f>
        <v>12095166.985041963</v>
      </c>
    </row>
    <row r="15" spans="1:7" s="6" customFormat="1" ht="42.75" customHeight="1" thickBot="1" x14ac:dyDescent="0.3">
      <c r="A15" s="17">
        <v>7</v>
      </c>
      <c r="B15" s="18" t="s">
        <v>15</v>
      </c>
      <c r="C15" s="21">
        <f>[7]МРСК!$F$50</f>
        <v>187842.38511255907</v>
      </c>
    </row>
    <row r="16" spans="1:7" s="6" customFormat="1" ht="16.5" thickBot="1" x14ac:dyDescent="0.3">
      <c r="A16" s="31" t="s">
        <v>5</v>
      </c>
      <c r="B16" s="32"/>
      <c r="C16" s="23">
        <f>SUM(C9:C15)</f>
        <v>13636916.116375342</v>
      </c>
    </row>
    <row r="17" spans="1:7" s="6" customFormat="1" ht="16.5" thickBot="1" x14ac:dyDescent="0.3">
      <c r="A17" s="31" t="s">
        <v>6</v>
      </c>
      <c r="B17" s="32"/>
      <c r="C17" s="23">
        <f>C16*0.2</f>
        <v>2727383.2232750687</v>
      </c>
    </row>
    <row r="18" spans="1:7" s="19" customFormat="1" thickBot="1" x14ac:dyDescent="0.3">
      <c r="A18" s="28" t="s">
        <v>4</v>
      </c>
      <c r="B18" s="29"/>
      <c r="C18" s="24">
        <f>SUM(C16,C17)</f>
        <v>16364299.339650411</v>
      </c>
    </row>
    <row r="19" spans="1:7" ht="30.75" customHeight="1" x14ac:dyDescent="0.25">
      <c r="A19" s="2"/>
      <c r="B19" s="2"/>
      <c r="C19" s="2"/>
      <c r="D19" s="2"/>
      <c r="E19" s="5"/>
      <c r="F19" s="5"/>
      <c r="G19" s="5"/>
    </row>
    <row r="20" spans="1:7" ht="15.75" customHeight="1" x14ac:dyDescent="0.2">
      <c r="A20" s="26"/>
      <c r="B20" s="26"/>
      <c r="C20" s="26"/>
      <c r="D20" s="10"/>
      <c r="E20" s="10"/>
      <c r="F20" s="10"/>
      <c r="G20" s="10"/>
    </row>
    <row r="21" spans="1:7" x14ac:dyDescent="0.25">
      <c r="A21" s="20"/>
      <c r="B21" s="20"/>
      <c r="C21" s="20"/>
      <c r="D21" s="2"/>
      <c r="E21" s="5"/>
      <c r="F21" s="5"/>
      <c r="G21" s="5"/>
    </row>
    <row r="22" spans="1:7" x14ac:dyDescent="0.25">
      <c r="A22" s="26"/>
      <c r="B22" s="26"/>
      <c r="C22" s="26"/>
      <c r="D22" s="2"/>
      <c r="E22" s="5"/>
      <c r="F22" s="5"/>
      <c r="G22" s="5"/>
    </row>
  </sheetData>
  <autoFilter ref="A7:C18"/>
  <mergeCells count="9">
    <mergeCell ref="A22:C22"/>
    <mergeCell ref="A4:C4"/>
    <mergeCell ref="A20:C20"/>
    <mergeCell ref="A18:B18"/>
    <mergeCell ref="A1:C1"/>
    <mergeCell ref="A2:C2"/>
    <mergeCell ref="A16:B16"/>
    <mergeCell ref="A17:B17"/>
    <mergeCell ref="A5:C5"/>
  </mergeCells>
  <phoneticPr fontId="0" type="noConversion"/>
  <pageMargins left="0.75" right="0.53" top="0.42" bottom="0.32" header="0.18" footer="0.2"/>
  <pageSetup paperSize="9" scale="9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2020-12-15T06:11:15Z</cp:lastPrinted>
  <dcterms:created xsi:type="dcterms:W3CDTF">1996-10-08T23:32:33Z</dcterms:created>
  <dcterms:modified xsi:type="dcterms:W3CDTF">2021-03-11T23:40:24Z</dcterms:modified>
</cp:coreProperties>
</file>